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7500" windowWidth="23256" windowHeight="7128" tabRatio="836" activeTab="5"/>
  </bookViews>
  <sheets>
    <sheet name="РН-ОН-1.11.19" sheetId="49" r:id="rId1"/>
    <sheet name="РН-ОН-2.11.19" sheetId="53" r:id="rId2"/>
    <sheet name="РН-ОН-3.11.19" sheetId="54" r:id="rId3"/>
    <sheet name="РН-ОН-4.11.19" sheetId="59" r:id="rId4"/>
    <sheet name="РН-ОН-5.11.19" sheetId="60" r:id="rId5"/>
    <sheet name="РН-ОН-6.11.19" sheetId="62" r:id="rId6"/>
  </sheets>
  <definedNames>
    <definedName name="_xlnm._FilterDatabase" localSheetId="0" hidden="1">'РН-ОН-1.11.19'!$A$14:$L$24</definedName>
    <definedName name="_xlnm._FilterDatabase" localSheetId="1" hidden="1">'РН-ОН-2.11.19'!$A$14:$L$23</definedName>
    <definedName name="_xlnm._FilterDatabase" localSheetId="2" hidden="1">'РН-ОН-3.11.19'!$A$14:$L$18</definedName>
    <definedName name="_xlnm._FilterDatabase" localSheetId="3" hidden="1">'РН-ОН-4.11.19'!$A$14:$L$16</definedName>
    <definedName name="_xlnm._FilterDatabase" localSheetId="4" hidden="1">'РН-ОН-5.11.19'!$A$14:$L$16</definedName>
    <definedName name="_xlnm._FilterDatabase" localSheetId="5" hidden="1">'РН-ОН-6.11.19'!$A$14:$L$22</definedName>
    <definedName name="_xlnm.Print_Titles" localSheetId="0">'РН-ОН-1.11.19'!$14:$14</definedName>
    <definedName name="_xlnm.Print_Titles" localSheetId="1">'РН-ОН-2.11.19'!$14:$14</definedName>
    <definedName name="_xlnm.Print_Titles" localSheetId="2">'РН-ОН-3.11.19'!$14:$14</definedName>
    <definedName name="_xlnm.Print_Titles" localSheetId="3">'РН-ОН-4.11.19'!$14:$14</definedName>
    <definedName name="_xlnm.Print_Titles" localSheetId="4">'РН-ОН-5.11.19'!$14:$14</definedName>
    <definedName name="_xlnm.Print_Titles" localSheetId="5">'РН-ОН-6.11.19'!$14:$14</definedName>
    <definedName name="_xlnm.Print_Area" localSheetId="0">'РН-ОН-1.11.19'!$A$1:$Q$35</definedName>
    <definedName name="_xlnm.Print_Area" localSheetId="1">'РН-ОН-2.11.19'!$A$1:$Q$34</definedName>
    <definedName name="_xlnm.Print_Area" localSheetId="2">'РН-ОН-3.11.19'!$A$1:$Q$30</definedName>
    <definedName name="_xlnm.Print_Area" localSheetId="3">'РН-ОН-4.11.19'!$A$1:$Q$27</definedName>
    <definedName name="_xlnm.Print_Area" localSheetId="4">'РН-ОН-5.11.19'!$A$1:$Q$27</definedName>
    <definedName name="_xlnm.Print_Area" localSheetId="5">'РН-ОН-6.11.19'!$A$1:$Q$33</definedName>
  </definedNames>
  <calcPr calcId="145621"/>
</workbook>
</file>

<file path=xl/calcChain.xml><?xml version="1.0" encoding="utf-8"?>
<calcChain xmlns="http://schemas.openxmlformats.org/spreadsheetml/2006/main">
  <c r="H22" i="62" l="1"/>
  <c r="H16" i="60" l="1"/>
  <c r="H16" i="59"/>
  <c r="H18" i="54"/>
  <c r="A16" i="54"/>
  <c r="A17" i="54" s="1"/>
  <c r="H23" i="53"/>
  <c r="A16" i="53"/>
  <c r="A17" i="53" s="1"/>
  <c r="A18" i="53" s="1"/>
  <c r="A19" i="53" s="1"/>
  <c r="A20" i="53" s="1"/>
  <c r="A21" i="53" s="1"/>
  <c r="A22" i="53" s="1"/>
  <c r="A16" i="49"/>
  <c r="A17" i="49" s="1"/>
  <c r="A18" i="49" s="1"/>
  <c r="A19" i="49" s="1"/>
  <c r="A20" i="49" s="1"/>
  <c r="A21" i="49" s="1"/>
  <c r="A22" i="49" s="1"/>
  <c r="A23" i="49" s="1"/>
  <c r="H24" i="49"/>
</calcChain>
</file>

<file path=xl/sharedStrings.xml><?xml version="1.0" encoding="utf-8"?>
<sst xmlns="http://schemas.openxmlformats.org/spreadsheetml/2006/main" count="564" uniqueCount="86">
  <si>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</si>
  <si>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</si>
  <si>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</si>
  <si>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</si>
  <si>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</si>
  <si>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</si>
  <si>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</si>
  <si>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</si>
  <si>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</si>
  <si>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</si>
  <si>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</si>
  <si>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</si>
  <si>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</si>
  <si>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</si>
  <si>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</si>
  <si>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</si>
  <si>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</si>
  <si>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</si>
  <si>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</si>
  <si>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</si>
  <si>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</si>
  <si>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</si>
  <si>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</si>
  <si>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</si>
  <si>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</si>
  <si>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</si>
  <si>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</si>
  <si>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</si>
  <si>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</si>
  <si>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</si>
  <si>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</si>
  <si>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</si>
  <si>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</si>
  <si>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</si>
  <si>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</si>
  <si>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</si>
  <si>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</si>
  <si>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</si>
  <si>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</si>
  <si>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</si>
  <si>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</si>
  <si>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</si>
  <si>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</si>
  <si>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</si>
  <si>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</si>
  <si>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</si>
  <si>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</si>
  <si>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</si>
  <si>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</si>
  <si>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</si>
  <si>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</si>
  <si>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"Оренбургнефть"</t>
  </si>
  <si>
    <t>нл</t>
  </si>
  <si>
    <t>Кабель КПБП б/у</t>
  </si>
  <si>
    <t>3х13</t>
  </si>
  <si>
    <t>Кабель нефтепогружной КПБП 3х13 б/у</t>
  </si>
  <si>
    <t>тн</t>
  </si>
  <si>
    <t>3х21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</si>
  <si>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</si>
  <si>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</si>
  <si>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</si>
  <si>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</si>
  <si>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</si>
  <si>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КПБП б/у освинцованный</t>
  </si>
  <si>
    <t>Кабель нефтепогружной КПБП(о) 3х16 б/у</t>
  </si>
  <si>
    <t>3х10</t>
  </si>
  <si>
    <t>Кабель нефтепогружной КПБП 3х10 б/у</t>
  </si>
  <si>
    <t>Кабель погружной освинцованный 3х25 б/у</t>
  </si>
  <si>
    <t>Производственные площадки находящиеся в г.Сорочинск, г.Бузулук, г.Бугуруслан Оренбургской обл.</t>
  </si>
  <si>
    <t>Стоимость, 
рублей с НДС</t>
  </si>
  <si>
    <t>КАБЕЛЬ КПБП 3х21Б/У ОСВ.</t>
  </si>
  <si>
    <t>КАБЕЛЬ КПБП 3х10 Б/У ОСВ.</t>
  </si>
  <si>
    <t>-</t>
  </si>
  <si>
    <t>Кабель нефтепогружной КПБП б/у</t>
  </si>
  <si>
    <t>РН-ОН-1.11.19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</si>
  <si>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</si>
  <si>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</si>
  <si>
    <t>РН-ОН-2.11.19</t>
  </si>
  <si>
    <t>РН-ОН-3.11.19</t>
  </si>
  <si>
    <t>РН-ОН-4.11.19</t>
  </si>
  <si>
    <t xml:space="preserve">Стоимость, 
рублей с НДС </t>
  </si>
  <si>
    <t>РН-ОН-5.11.19</t>
  </si>
  <si>
    <t>Отрезки разной длины и типоразмера (от 2 до 30 метров). Содержание отрезков освинцованного кабеля 60%. Кабель находится на металлических барабанах. Барабаны являются невозвратной тарой. Средняя намотка на барабан от 500м до 2000м.Оболочка сгнила и осыпалась у 70% кабеля.  Ориентировочное содержание меди 35-40% от общего объема.</t>
  </si>
  <si>
    <t xml:space="preserve">48230501522
48230511523
</t>
  </si>
  <si>
    <t>РН-ОН-6.11.19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</si>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</sst>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4"/>
  <sheetViews>
    <sheetView view="pageBreakPreview" topLeftCell="A16" zoomScale="55" zoomScaleNormal="80" zoomScaleSheetLayoutView="55" workbookViewId="0">
      <selection activeCell="A31" sqref="A3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1" customFormat="1" ht="69" customHeight="1" x14ac:dyDescent="0.3">
      <c r="A15" s="49">
        <v>1</v>
      </c>
      <c r="B15" s="52" t="s">
        <v>51</v>
      </c>
      <c r="C15" s="52" t="s">
        <v>74</v>
      </c>
      <c r="D15" s="53" t="s">
        <v>52</v>
      </c>
      <c r="E15" s="58" t="s">
        <v>53</v>
      </c>
      <c r="F15" s="58" t="s">
        <v>54</v>
      </c>
      <c r="G15" s="58" t="s">
        <v>55</v>
      </c>
      <c r="H15" s="59">
        <v>45</v>
      </c>
      <c r="I15" s="60" t="s">
        <v>56</v>
      </c>
      <c r="J15" s="54"/>
      <c r="K15" s="50"/>
      <c r="L15" s="49"/>
      <c r="M15" s="53" t="s">
        <v>68</v>
      </c>
      <c r="N15" s="54"/>
      <c r="O15" s="55"/>
      <c r="P15" s="53">
        <v>48230511523</v>
      </c>
      <c r="Q15" s="53">
        <v>3</v>
      </c>
    </row>
    <row r="16" spans="1:17" s="51" customFormat="1" ht="69" customHeight="1" x14ac:dyDescent="0.3">
      <c r="A16" s="52">
        <f>A15+1</f>
        <v>2</v>
      </c>
      <c r="B16" s="52" t="s">
        <v>51</v>
      </c>
      <c r="C16" s="52" t="s">
        <v>74</v>
      </c>
      <c r="D16" s="53" t="s">
        <v>52</v>
      </c>
      <c r="E16" s="58" t="s">
        <v>63</v>
      </c>
      <c r="F16" s="58" t="s">
        <v>57</v>
      </c>
      <c r="G16" s="58" t="s">
        <v>70</v>
      </c>
      <c r="H16" s="59">
        <v>10</v>
      </c>
      <c r="I16" s="60" t="s">
        <v>56</v>
      </c>
      <c r="J16" s="54"/>
      <c r="K16" s="56"/>
      <c r="L16" s="52"/>
      <c r="M16" s="53" t="s">
        <v>68</v>
      </c>
      <c r="N16" s="54"/>
      <c r="O16" s="57"/>
      <c r="P16" s="69">
        <v>48230501522</v>
      </c>
      <c r="Q16" s="53">
        <v>2</v>
      </c>
    </row>
    <row r="17" spans="1:17" s="51" customFormat="1" ht="69" customHeight="1" x14ac:dyDescent="0.3">
      <c r="A17" s="52">
        <f t="shared" ref="A17:A23" si="0">A16+1</f>
        <v>3</v>
      </c>
      <c r="B17" s="52" t="s">
        <v>51</v>
      </c>
      <c r="C17" s="52" t="s">
        <v>74</v>
      </c>
      <c r="D17" s="53" t="s">
        <v>52</v>
      </c>
      <c r="E17" s="58" t="s">
        <v>53</v>
      </c>
      <c r="F17" s="58" t="s">
        <v>57</v>
      </c>
      <c r="G17" s="58" t="s">
        <v>58</v>
      </c>
      <c r="H17" s="59">
        <v>40</v>
      </c>
      <c r="I17" s="60" t="s">
        <v>56</v>
      </c>
      <c r="J17" s="54"/>
      <c r="K17" s="56"/>
      <c r="L17" s="52"/>
      <c r="M17" s="53" t="s">
        <v>68</v>
      </c>
      <c r="N17" s="54"/>
      <c r="O17" s="57"/>
      <c r="P17" s="53">
        <v>48230511523</v>
      </c>
      <c r="Q17" s="53">
        <v>3</v>
      </c>
    </row>
    <row r="18" spans="1:17" s="51" customFormat="1" ht="69" customHeight="1" x14ac:dyDescent="0.3">
      <c r="A18" s="52">
        <f t="shared" si="0"/>
        <v>4</v>
      </c>
      <c r="B18" s="52" t="s">
        <v>51</v>
      </c>
      <c r="C18" s="52" t="s">
        <v>74</v>
      </c>
      <c r="D18" s="53" t="s">
        <v>52</v>
      </c>
      <c r="E18" s="58" t="s">
        <v>53</v>
      </c>
      <c r="F18" s="58" t="s">
        <v>59</v>
      </c>
      <c r="G18" s="58" t="s">
        <v>60</v>
      </c>
      <c r="H18" s="59">
        <v>150</v>
      </c>
      <c r="I18" s="60" t="s">
        <v>56</v>
      </c>
      <c r="J18" s="54"/>
      <c r="K18" s="50"/>
      <c r="L18" s="49"/>
      <c r="M18" s="53" t="s">
        <v>68</v>
      </c>
      <c r="N18" s="54"/>
      <c r="O18" s="55"/>
      <c r="P18" s="53">
        <v>48230511523</v>
      </c>
      <c r="Q18" s="53">
        <v>3</v>
      </c>
    </row>
    <row r="19" spans="1:17" s="51" customFormat="1" ht="69" customHeight="1" x14ac:dyDescent="0.3">
      <c r="A19" s="52">
        <f t="shared" si="0"/>
        <v>5</v>
      </c>
      <c r="B19" s="52" t="s">
        <v>51</v>
      </c>
      <c r="C19" s="52" t="s">
        <v>74</v>
      </c>
      <c r="D19" s="53" t="s">
        <v>52</v>
      </c>
      <c r="E19" s="58" t="s">
        <v>53</v>
      </c>
      <c r="F19" s="58" t="s">
        <v>61</v>
      </c>
      <c r="G19" s="58" t="s">
        <v>62</v>
      </c>
      <c r="H19" s="59">
        <v>140</v>
      </c>
      <c r="I19" s="60" t="s">
        <v>56</v>
      </c>
      <c r="J19" s="54"/>
      <c r="K19" s="56"/>
      <c r="L19" s="52"/>
      <c r="M19" s="53" t="s">
        <v>68</v>
      </c>
      <c r="N19" s="54"/>
      <c r="O19" s="57"/>
      <c r="P19" s="53">
        <v>48230511523</v>
      </c>
      <c r="Q19" s="53">
        <v>3</v>
      </c>
    </row>
    <row r="20" spans="1:17" s="51" customFormat="1" ht="69" customHeight="1" x14ac:dyDescent="0.3">
      <c r="A20" s="52">
        <f t="shared" si="0"/>
        <v>6</v>
      </c>
      <c r="B20" s="52" t="s">
        <v>51</v>
      </c>
      <c r="C20" s="52" t="s">
        <v>74</v>
      </c>
      <c r="D20" s="53" t="s">
        <v>52</v>
      </c>
      <c r="E20" s="58" t="s">
        <v>63</v>
      </c>
      <c r="F20" s="58" t="s">
        <v>61</v>
      </c>
      <c r="G20" s="58" t="s">
        <v>64</v>
      </c>
      <c r="H20" s="59">
        <v>50</v>
      </c>
      <c r="I20" s="60" t="s">
        <v>56</v>
      </c>
      <c r="J20" s="54"/>
      <c r="K20" s="56"/>
      <c r="L20" s="52"/>
      <c r="M20" s="53" t="s">
        <v>68</v>
      </c>
      <c r="N20" s="54"/>
      <c r="O20" s="57"/>
      <c r="P20" s="69">
        <v>48230501522</v>
      </c>
      <c r="Q20" s="53">
        <v>2</v>
      </c>
    </row>
    <row r="21" spans="1:17" s="51" customFormat="1" ht="69" customHeight="1" x14ac:dyDescent="0.3">
      <c r="A21" s="52">
        <f t="shared" si="0"/>
        <v>7</v>
      </c>
      <c r="B21" s="52" t="s">
        <v>51</v>
      </c>
      <c r="C21" s="52" t="s">
        <v>74</v>
      </c>
      <c r="D21" s="53" t="s">
        <v>52</v>
      </c>
      <c r="E21" s="58" t="s">
        <v>53</v>
      </c>
      <c r="F21" s="58" t="s">
        <v>65</v>
      </c>
      <c r="G21" s="58" t="s">
        <v>66</v>
      </c>
      <c r="H21" s="59">
        <v>20</v>
      </c>
      <c r="I21" s="60" t="s">
        <v>56</v>
      </c>
      <c r="J21" s="54"/>
      <c r="K21" s="56"/>
      <c r="L21" s="52"/>
      <c r="M21" s="53" t="s">
        <v>68</v>
      </c>
      <c r="N21" s="54"/>
      <c r="O21" s="57"/>
      <c r="P21" s="53">
        <v>48230511523</v>
      </c>
      <c r="Q21" s="53">
        <v>3</v>
      </c>
    </row>
    <row r="22" spans="1:17" s="51" customFormat="1" ht="69" customHeight="1" x14ac:dyDescent="0.3">
      <c r="A22" s="52">
        <f t="shared" si="0"/>
        <v>8</v>
      </c>
      <c r="B22" s="52" t="s">
        <v>51</v>
      </c>
      <c r="C22" s="52" t="s">
        <v>74</v>
      </c>
      <c r="D22" s="53" t="s">
        <v>52</v>
      </c>
      <c r="E22" s="58" t="s">
        <v>63</v>
      </c>
      <c r="F22" s="58" t="s">
        <v>59</v>
      </c>
      <c r="G22" s="58" t="s">
        <v>67</v>
      </c>
      <c r="H22" s="59">
        <v>30</v>
      </c>
      <c r="I22" s="60" t="s">
        <v>56</v>
      </c>
      <c r="J22" s="54"/>
      <c r="K22" s="56"/>
      <c r="L22" s="52"/>
      <c r="M22" s="53" t="s">
        <v>68</v>
      </c>
      <c r="N22" s="54"/>
      <c r="O22" s="57"/>
      <c r="P22" s="69">
        <v>48230501522</v>
      </c>
      <c r="Q22" s="53">
        <v>2</v>
      </c>
    </row>
    <row r="23" spans="1:17" s="51" customFormat="1" ht="69" customHeight="1" x14ac:dyDescent="0.3">
      <c r="A23" s="52">
        <f t="shared" si="0"/>
        <v>9</v>
      </c>
      <c r="B23" s="52" t="s">
        <v>51</v>
      </c>
      <c r="C23" s="52" t="s">
        <v>74</v>
      </c>
      <c r="D23" s="53" t="s">
        <v>52</v>
      </c>
      <c r="E23" s="58" t="s">
        <v>63</v>
      </c>
      <c r="F23" s="58" t="s">
        <v>65</v>
      </c>
      <c r="G23" s="58" t="s">
        <v>71</v>
      </c>
      <c r="H23" s="59">
        <v>10</v>
      </c>
      <c r="I23" s="60" t="s">
        <v>56</v>
      </c>
      <c r="J23" s="54"/>
      <c r="K23" s="50"/>
      <c r="L23" s="49"/>
      <c r="M23" s="53" t="s">
        <v>68</v>
      </c>
      <c r="N23" s="54"/>
      <c r="O23" s="55"/>
      <c r="P23" s="69">
        <v>48230501522</v>
      </c>
      <c r="Q23" s="53">
        <v>2</v>
      </c>
    </row>
    <row r="24" spans="1:17" s="33" customFormat="1" ht="13.8" x14ac:dyDescent="0.25">
      <c r="A24" s="28"/>
      <c r="B24" s="28"/>
      <c r="C24" s="40"/>
      <c r="D24" s="30"/>
      <c r="E24" s="30"/>
      <c r="F24" s="30"/>
      <c r="G24" s="30"/>
      <c r="H24" s="63">
        <f>SUM(H15:H23)</f>
        <v>495</v>
      </c>
      <c r="I24" s="66" t="s">
        <v>56</v>
      </c>
      <c r="J24" s="32"/>
      <c r="K24" s="62">
        <v>0</v>
      </c>
      <c r="L24" s="28"/>
      <c r="M24" s="29"/>
      <c r="N24" s="29"/>
      <c r="O24" s="29"/>
      <c r="P24" s="29"/>
      <c r="Q24" s="62"/>
    </row>
    <row r="25" spans="1:17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10"/>
      <c r="Q25" s="10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4"/>
      <c r="J26" s="34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20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21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5" t="s">
        <v>22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</row>
    <row r="30" spans="1:17" s="47" customFormat="1" ht="48" customHeight="1" x14ac:dyDescent="0.25">
      <c r="A30" s="81" t="s">
        <v>85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35"/>
      <c r="Q30" s="35"/>
    </row>
    <row r="31" spans="1:17" s="47" customFormat="1" x14ac:dyDescent="0.25">
      <c r="A31" s="35" t="s">
        <v>50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7" customForma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7"/>
      <c r="N34" s="38"/>
      <c r="O34" s="9"/>
      <c r="P34" s="9"/>
      <c r="Q34" s="9"/>
    </row>
    <row r="35" spans="1:17" s="4" customFormat="1" x14ac:dyDescent="0.25">
      <c r="A35" s="2"/>
      <c r="B35" s="2"/>
      <c r="C35" s="7" t="s">
        <v>48</v>
      </c>
      <c r="D35" s="7"/>
      <c r="E35" s="7"/>
      <c r="F35" s="7"/>
      <c r="G35" s="7"/>
      <c r="H35" s="2"/>
      <c r="L35" s="39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mergeCells count="1">
    <mergeCell ref="A30:O30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3"/>
  <sheetViews>
    <sheetView view="pageBreakPreview" topLeftCell="A16" zoomScale="55" zoomScaleNormal="80" zoomScaleSheetLayoutView="55" workbookViewId="0">
      <selection activeCell="A30" sqref="A3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9.109375" style="10" customWidth="1"/>
    <col min="17" max="17" width="18.5546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1" customFormat="1" ht="69" customHeight="1" x14ac:dyDescent="0.3">
      <c r="A15" s="49">
        <v>1</v>
      </c>
      <c r="B15" s="52" t="s">
        <v>51</v>
      </c>
      <c r="C15" s="52" t="s">
        <v>77</v>
      </c>
      <c r="D15" s="53" t="s">
        <v>52</v>
      </c>
      <c r="E15" s="58" t="s">
        <v>53</v>
      </c>
      <c r="F15" s="58" t="s">
        <v>54</v>
      </c>
      <c r="G15" s="58" t="s">
        <v>55</v>
      </c>
      <c r="H15" s="64">
        <v>40</v>
      </c>
      <c r="I15" s="58" t="s">
        <v>56</v>
      </c>
      <c r="J15" s="54"/>
      <c r="K15" s="50"/>
      <c r="L15" s="49"/>
      <c r="M15" s="53" t="s">
        <v>68</v>
      </c>
      <c r="N15" s="54"/>
      <c r="O15" s="55"/>
      <c r="P15" s="69">
        <v>48230511523</v>
      </c>
      <c r="Q15" s="69">
        <v>3</v>
      </c>
    </row>
    <row r="16" spans="1:17" s="51" customFormat="1" ht="69" customHeight="1" x14ac:dyDescent="0.3">
      <c r="A16" s="52">
        <f>A15+1</f>
        <v>2</v>
      </c>
      <c r="B16" s="52" t="s">
        <v>51</v>
      </c>
      <c r="C16" s="52" t="s">
        <v>77</v>
      </c>
      <c r="D16" s="53" t="s">
        <v>52</v>
      </c>
      <c r="E16" s="58" t="s">
        <v>63</v>
      </c>
      <c r="F16" s="58" t="s">
        <v>57</v>
      </c>
      <c r="G16" s="58" t="s">
        <v>70</v>
      </c>
      <c r="H16" s="64">
        <v>5</v>
      </c>
      <c r="I16" s="58" t="s">
        <v>56</v>
      </c>
      <c r="J16" s="54"/>
      <c r="K16" s="56"/>
      <c r="L16" s="52"/>
      <c r="M16" s="53" t="s">
        <v>68</v>
      </c>
      <c r="N16" s="54"/>
      <c r="O16" s="57"/>
      <c r="P16" s="69">
        <v>48230501522</v>
      </c>
      <c r="Q16" s="69">
        <v>2</v>
      </c>
    </row>
    <row r="17" spans="1:17" s="51" customFormat="1" ht="69" customHeight="1" x14ac:dyDescent="0.3">
      <c r="A17" s="52">
        <f t="shared" ref="A17:A22" si="0">A16+1</f>
        <v>3</v>
      </c>
      <c r="B17" s="52" t="s">
        <v>51</v>
      </c>
      <c r="C17" s="52" t="s">
        <v>77</v>
      </c>
      <c r="D17" s="53" t="s">
        <v>52</v>
      </c>
      <c r="E17" s="58" t="s">
        <v>53</v>
      </c>
      <c r="F17" s="58" t="s">
        <v>57</v>
      </c>
      <c r="G17" s="58" t="s">
        <v>58</v>
      </c>
      <c r="H17" s="64">
        <v>30</v>
      </c>
      <c r="I17" s="58" t="s">
        <v>56</v>
      </c>
      <c r="J17" s="54"/>
      <c r="K17" s="56"/>
      <c r="L17" s="52"/>
      <c r="M17" s="53" t="s">
        <v>68</v>
      </c>
      <c r="N17" s="54"/>
      <c r="O17" s="57"/>
      <c r="P17" s="69">
        <v>48230511523</v>
      </c>
      <c r="Q17" s="69">
        <v>3</v>
      </c>
    </row>
    <row r="18" spans="1:17" s="51" customFormat="1" ht="69" customHeight="1" x14ac:dyDescent="0.3">
      <c r="A18" s="52">
        <f t="shared" si="0"/>
        <v>4</v>
      </c>
      <c r="B18" s="52" t="s">
        <v>51</v>
      </c>
      <c r="C18" s="52" t="s">
        <v>77</v>
      </c>
      <c r="D18" s="53" t="s">
        <v>52</v>
      </c>
      <c r="E18" s="58" t="s">
        <v>53</v>
      </c>
      <c r="F18" s="58" t="s">
        <v>59</v>
      </c>
      <c r="G18" s="58" t="s">
        <v>60</v>
      </c>
      <c r="H18" s="64">
        <v>120</v>
      </c>
      <c r="I18" s="58" t="s">
        <v>56</v>
      </c>
      <c r="J18" s="54"/>
      <c r="K18" s="50"/>
      <c r="L18" s="49"/>
      <c r="M18" s="53" t="s">
        <v>68</v>
      </c>
      <c r="N18" s="54"/>
      <c r="O18" s="55"/>
      <c r="P18" s="69">
        <v>48230511523</v>
      </c>
      <c r="Q18" s="69">
        <v>3</v>
      </c>
    </row>
    <row r="19" spans="1:17" s="51" customFormat="1" ht="69" customHeight="1" x14ac:dyDescent="0.3">
      <c r="A19" s="52">
        <f t="shared" si="0"/>
        <v>5</v>
      </c>
      <c r="B19" s="52" t="s">
        <v>51</v>
      </c>
      <c r="C19" s="52" t="s">
        <v>77</v>
      </c>
      <c r="D19" s="53" t="s">
        <v>52</v>
      </c>
      <c r="E19" s="58" t="s">
        <v>53</v>
      </c>
      <c r="F19" s="58" t="s">
        <v>61</v>
      </c>
      <c r="G19" s="58" t="s">
        <v>62</v>
      </c>
      <c r="H19" s="64">
        <v>120</v>
      </c>
      <c r="I19" s="58" t="s">
        <v>56</v>
      </c>
      <c r="J19" s="54"/>
      <c r="K19" s="56"/>
      <c r="L19" s="52"/>
      <c r="M19" s="53" t="s">
        <v>68</v>
      </c>
      <c r="N19" s="54"/>
      <c r="O19" s="57"/>
      <c r="P19" s="69">
        <v>48230511523</v>
      </c>
      <c r="Q19" s="69">
        <v>3</v>
      </c>
    </row>
    <row r="20" spans="1:17" s="51" customFormat="1" ht="69" customHeight="1" x14ac:dyDescent="0.3">
      <c r="A20" s="52">
        <f t="shared" si="0"/>
        <v>6</v>
      </c>
      <c r="B20" s="52" t="s">
        <v>51</v>
      </c>
      <c r="C20" s="52" t="s">
        <v>77</v>
      </c>
      <c r="D20" s="53" t="s">
        <v>52</v>
      </c>
      <c r="E20" s="58" t="s">
        <v>63</v>
      </c>
      <c r="F20" s="58" t="s">
        <v>61</v>
      </c>
      <c r="G20" s="58" t="s">
        <v>64</v>
      </c>
      <c r="H20" s="64">
        <v>120</v>
      </c>
      <c r="I20" s="58" t="s">
        <v>56</v>
      </c>
      <c r="J20" s="54"/>
      <c r="K20" s="56"/>
      <c r="L20" s="52"/>
      <c r="M20" s="53" t="s">
        <v>68</v>
      </c>
      <c r="N20" s="54"/>
      <c r="O20" s="57"/>
      <c r="P20" s="69">
        <v>48230501522</v>
      </c>
      <c r="Q20" s="69">
        <v>2</v>
      </c>
    </row>
    <row r="21" spans="1:17" s="51" customFormat="1" ht="69" customHeight="1" x14ac:dyDescent="0.3">
      <c r="A21" s="52">
        <f t="shared" si="0"/>
        <v>7</v>
      </c>
      <c r="B21" s="52" t="s">
        <v>51</v>
      </c>
      <c r="C21" s="52" t="s">
        <v>77</v>
      </c>
      <c r="D21" s="53" t="s">
        <v>52</v>
      </c>
      <c r="E21" s="58" t="s">
        <v>53</v>
      </c>
      <c r="F21" s="58" t="s">
        <v>65</v>
      </c>
      <c r="G21" s="58" t="s">
        <v>66</v>
      </c>
      <c r="H21" s="64">
        <v>10</v>
      </c>
      <c r="I21" s="58" t="s">
        <v>56</v>
      </c>
      <c r="J21" s="54"/>
      <c r="K21" s="56"/>
      <c r="L21" s="52"/>
      <c r="M21" s="53" t="s">
        <v>68</v>
      </c>
      <c r="N21" s="54"/>
      <c r="O21" s="57"/>
      <c r="P21" s="53">
        <v>48230511523</v>
      </c>
      <c r="Q21" s="53">
        <v>3</v>
      </c>
    </row>
    <row r="22" spans="1:17" s="51" customFormat="1" ht="69" customHeight="1" x14ac:dyDescent="0.3">
      <c r="A22" s="52">
        <f t="shared" si="0"/>
        <v>8</v>
      </c>
      <c r="B22" s="52" t="s">
        <v>51</v>
      </c>
      <c r="C22" s="52" t="s">
        <v>77</v>
      </c>
      <c r="D22" s="53" t="s">
        <v>52</v>
      </c>
      <c r="E22" s="58" t="s">
        <v>63</v>
      </c>
      <c r="F22" s="58" t="s">
        <v>59</v>
      </c>
      <c r="G22" s="58" t="s">
        <v>67</v>
      </c>
      <c r="H22" s="64">
        <v>10</v>
      </c>
      <c r="I22" s="58" t="s">
        <v>56</v>
      </c>
      <c r="J22" s="54"/>
      <c r="K22" s="56"/>
      <c r="L22" s="52"/>
      <c r="M22" s="53" t="s">
        <v>68</v>
      </c>
      <c r="N22" s="54"/>
      <c r="O22" s="57"/>
      <c r="P22" s="69">
        <v>48230501522</v>
      </c>
      <c r="Q22" s="69">
        <v>2</v>
      </c>
    </row>
    <row r="23" spans="1:17" s="33" customFormat="1" ht="13.8" x14ac:dyDescent="0.25">
      <c r="A23" s="28"/>
      <c r="B23" s="28"/>
      <c r="C23" s="40"/>
      <c r="D23" s="30"/>
      <c r="E23" s="30"/>
      <c r="F23" s="30"/>
      <c r="G23" s="30"/>
      <c r="H23" s="63">
        <f>SUM(H15:H22)</f>
        <v>455</v>
      </c>
      <c r="I23" s="66" t="s">
        <v>56</v>
      </c>
      <c r="J23" s="32"/>
      <c r="K23" s="62">
        <v>0</v>
      </c>
      <c r="L23" s="28"/>
      <c r="M23" s="29"/>
      <c r="N23" s="29"/>
      <c r="O23" s="29"/>
      <c r="P23" s="29"/>
      <c r="Q23" s="62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4"/>
      <c r="J25" s="34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20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21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22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7" customFormat="1" ht="46.95" customHeight="1" x14ac:dyDescent="0.25">
      <c r="A29" s="81" t="s">
        <v>85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35"/>
      <c r="Q29" s="35"/>
    </row>
    <row r="30" spans="1:17" s="47" customFormat="1" x14ac:dyDescent="0.25">
      <c r="A30" s="35" t="s">
        <v>50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7" customForma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7"/>
      <c r="N33" s="38"/>
      <c r="O33" s="9"/>
      <c r="P33" s="9"/>
      <c r="Q33" s="9"/>
    </row>
    <row r="34" spans="1:17" s="4" customFormat="1" x14ac:dyDescent="0.25">
      <c r="A34" s="2"/>
      <c r="B34" s="2"/>
      <c r="C34" s="7" t="s">
        <v>48</v>
      </c>
      <c r="D34" s="7"/>
      <c r="E34" s="7"/>
      <c r="F34" s="7"/>
      <c r="G34" s="7"/>
      <c r="H34" s="2"/>
      <c r="L34" s="39" t="s">
        <v>27</v>
      </c>
      <c r="M34" s="7"/>
      <c r="O34" s="9"/>
      <c r="P34" s="9"/>
      <c r="Q34" s="9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53" spans="8:17" s="1" customFormat="1" ht="31.5" customHeight="1" x14ac:dyDescent="0.25">
      <c r="H53" s="2"/>
      <c r="I53" s="3"/>
      <c r="J53" s="7"/>
      <c r="L53" s="9"/>
      <c r="M53" s="10"/>
      <c r="N53" s="10"/>
      <c r="O53" s="10"/>
      <c r="P53" s="10"/>
      <c r="Q53" s="10"/>
    </row>
  </sheetData>
  <mergeCells count="1">
    <mergeCell ref="A29:O29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Q49"/>
  <sheetViews>
    <sheetView view="pageBreakPreview" zoomScale="55" zoomScaleNormal="80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5.332031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1" customFormat="1" ht="69" customHeight="1" x14ac:dyDescent="0.3">
      <c r="A15" s="52">
        <v>1</v>
      </c>
      <c r="B15" s="52" t="s">
        <v>51</v>
      </c>
      <c r="C15" s="52" t="s">
        <v>78</v>
      </c>
      <c r="D15" s="53" t="s">
        <v>52</v>
      </c>
      <c r="E15" s="58" t="s">
        <v>53</v>
      </c>
      <c r="F15" s="61" t="s">
        <v>59</v>
      </c>
      <c r="G15" s="61" t="s">
        <v>60</v>
      </c>
      <c r="H15" s="64">
        <v>100</v>
      </c>
      <c r="I15" s="60" t="s">
        <v>56</v>
      </c>
      <c r="J15" s="54"/>
      <c r="K15" s="50"/>
      <c r="L15" s="49"/>
      <c r="M15" s="53" t="s">
        <v>68</v>
      </c>
      <c r="N15" s="54"/>
      <c r="O15" s="55"/>
      <c r="P15" s="61">
        <v>48230511523</v>
      </c>
      <c r="Q15" s="61">
        <v>3</v>
      </c>
    </row>
    <row r="16" spans="1:17" s="51" customFormat="1" ht="69" customHeight="1" x14ac:dyDescent="0.3">
      <c r="A16" s="52">
        <f t="shared" ref="A16:A17" si="0">A15+1</f>
        <v>2</v>
      </c>
      <c r="B16" s="52" t="s">
        <v>51</v>
      </c>
      <c r="C16" s="52" t="s">
        <v>78</v>
      </c>
      <c r="D16" s="53" t="s">
        <v>52</v>
      </c>
      <c r="E16" s="58" t="s">
        <v>53</v>
      </c>
      <c r="F16" s="61" t="s">
        <v>61</v>
      </c>
      <c r="G16" s="61" t="s">
        <v>62</v>
      </c>
      <c r="H16" s="64">
        <v>100</v>
      </c>
      <c r="I16" s="60" t="s">
        <v>56</v>
      </c>
      <c r="J16" s="54"/>
      <c r="K16" s="56"/>
      <c r="L16" s="52"/>
      <c r="M16" s="53" t="s">
        <v>68</v>
      </c>
      <c r="N16" s="54"/>
      <c r="O16" s="57"/>
      <c r="P16" s="61">
        <v>48230511523</v>
      </c>
      <c r="Q16" s="61">
        <v>3</v>
      </c>
    </row>
    <row r="17" spans="1:17" s="51" customFormat="1" ht="69" customHeight="1" x14ac:dyDescent="0.3">
      <c r="A17" s="52">
        <f t="shared" si="0"/>
        <v>3</v>
      </c>
      <c r="B17" s="52" t="s">
        <v>51</v>
      </c>
      <c r="C17" s="52" t="s">
        <v>78</v>
      </c>
      <c r="D17" s="53" t="s">
        <v>52</v>
      </c>
      <c r="E17" s="58" t="s">
        <v>63</v>
      </c>
      <c r="F17" s="61" t="s">
        <v>61</v>
      </c>
      <c r="G17" s="61" t="s">
        <v>64</v>
      </c>
      <c r="H17" s="64">
        <v>50</v>
      </c>
      <c r="I17" s="60" t="s">
        <v>56</v>
      </c>
      <c r="J17" s="54"/>
      <c r="K17" s="56"/>
      <c r="L17" s="52"/>
      <c r="M17" s="53" t="s">
        <v>68</v>
      </c>
      <c r="N17" s="54"/>
      <c r="O17" s="57"/>
      <c r="P17" s="61">
        <v>48230501522</v>
      </c>
      <c r="Q17" s="61">
        <v>2</v>
      </c>
    </row>
    <row r="18" spans="1:17" s="33" customFormat="1" ht="13.8" x14ac:dyDescent="0.25">
      <c r="A18" s="28"/>
      <c r="B18" s="28"/>
      <c r="C18" s="40"/>
      <c r="D18" s="30"/>
      <c r="E18" s="30"/>
      <c r="F18" s="30"/>
      <c r="G18" s="30"/>
      <c r="H18" s="63">
        <f>SUM(H15:H17)</f>
        <v>250</v>
      </c>
      <c r="I18" s="66" t="s">
        <v>56</v>
      </c>
      <c r="J18" s="32"/>
      <c r="K18" s="62">
        <v>0</v>
      </c>
      <c r="L18" s="28"/>
      <c r="M18" s="29"/>
      <c r="N18" s="29"/>
      <c r="O18" s="29"/>
      <c r="P18" s="29"/>
      <c r="Q18" s="62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4"/>
      <c r="J20" s="34"/>
      <c r="L20" s="9"/>
      <c r="M20" s="10"/>
      <c r="N20" s="10"/>
      <c r="O20" s="10"/>
      <c r="P20" s="10"/>
      <c r="Q20" s="10"/>
    </row>
    <row r="21" spans="1:17" s="4" customFormat="1" x14ac:dyDescent="0.25">
      <c r="A21" s="35" t="s">
        <v>20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21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22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7" customFormat="1" ht="45" customHeight="1" x14ac:dyDescent="0.25">
      <c r="A24" s="81" t="s">
        <v>85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35"/>
      <c r="Q24" s="35"/>
    </row>
    <row r="25" spans="1:17" s="47" customFormat="1" x14ac:dyDescent="0.25">
      <c r="A25" s="35" t="s">
        <v>47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47" customFormat="1" x14ac:dyDescent="0.25">
      <c r="A26" s="35" t="s">
        <v>50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7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7"/>
      <c r="N29" s="38"/>
      <c r="O29" s="9"/>
      <c r="P29" s="9"/>
      <c r="Q29" s="9"/>
    </row>
    <row r="30" spans="1:17" s="4" customFormat="1" x14ac:dyDescent="0.25">
      <c r="A30" s="2"/>
      <c r="B30" s="2"/>
      <c r="C30" s="7" t="s">
        <v>48</v>
      </c>
      <c r="D30" s="7"/>
      <c r="E30" s="7"/>
      <c r="F30" s="7"/>
      <c r="G30" s="7"/>
      <c r="H30" s="2"/>
      <c r="L30" s="39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1">
    <mergeCell ref="A24:O24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Q46"/>
  <sheetViews>
    <sheetView view="pageBreakPreview" zoomScale="55" zoomScaleNormal="8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6.33203125" style="1" customWidth="1"/>
    <col min="12" max="12" width="43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67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1" customFormat="1" ht="171.75" customHeight="1" x14ac:dyDescent="0.3">
      <c r="A15" s="52">
        <v>1</v>
      </c>
      <c r="B15" s="52" t="s">
        <v>51</v>
      </c>
      <c r="C15" s="52" t="s">
        <v>79</v>
      </c>
      <c r="D15" s="53" t="s">
        <v>52</v>
      </c>
      <c r="E15" s="58" t="s">
        <v>53</v>
      </c>
      <c r="F15" s="61" t="s">
        <v>72</v>
      </c>
      <c r="G15" s="61" t="s">
        <v>73</v>
      </c>
      <c r="H15" s="65">
        <v>420</v>
      </c>
      <c r="I15" s="60" t="s">
        <v>56</v>
      </c>
      <c r="J15" s="54"/>
      <c r="K15" s="50"/>
      <c r="L15" s="53" t="s">
        <v>82</v>
      </c>
      <c r="M15" s="53" t="s">
        <v>68</v>
      </c>
      <c r="N15" s="54"/>
      <c r="O15" s="55"/>
      <c r="P15" s="53" t="s">
        <v>83</v>
      </c>
      <c r="Q15" s="53">
        <v>2.2999999999999998</v>
      </c>
    </row>
    <row r="16" spans="1:17" s="33" customFormat="1" ht="13.95" x14ac:dyDescent="0.25">
      <c r="A16" s="28"/>
      <c r="B16" s="28"/>
      <c r="C16" s="40"/>
      <c r="D16" s="30"/>
      <c r="E16" s="30"/>
      <c r="F16" s="30"/>
      <c r="G16" s="30"/>
      <c r="H16" s="48">
        <f>SUM(H15:H15)</f>
        <v>420</v>
      </c>
      <c r="I16" s="31"/>
      <c r="J16" s="32"/>
      <c r="K16" s="62">
        <v>0</v>
      </c>
      <c r="L16" s="28"/>
      <c r="M16" s="29"/>
      <c r="N16" s="29"/>
      <c r="O16" s="29"/>
      <c r="P16" s="29"/>
      <c r="Q16" s="62"/>
    </row>
    <row r="17" spans="1:17" s="4" customFormat="1" x14ac:dyDescent="0.25">
      <c r="A17" s="1"/>
      <c r="B17" s="1"/>
      <c r="C17" s="1"/>
      <c r="D17" s="1"/>
      <c r="E17" s="1"/>
      <c r="F17" s="1"/>
      <c r="G17" s="1"/>
      <c r="I17" s="3"/>
      <c r="J17" s="7"/>
      <c r="K17" s="1"/>
      <c r="L17" s="9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4"/>
      <c r="J18" s="34"/>
      <c r="L18" s="9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36"/>
      <c r="H19" s="2"/>
      <c r="I19" s="3"/>
      <c r="J19" s="2"/>
      <c r="L19" s="9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36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</row>
    <row r="22" spans="1:17" s="47" customFormat="1" ht="46.2" customHeight="1" x14ac:dyDescent="0.25">
      <c r="A22" s="81" t="s">
        <v>85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35"/>
      <c r="Q22" s="35"/>
    </row>
    <row r="23" spans="1:17" s="47" customFormat="1" x14ac:dyDescent="0.25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7" customForma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7" t="s">
        <v>23</v>
      </c>
      <c r="B25" s="7"/>
      <c r="C25" s="7"/>
      <c r="D25" s="7"/>
      <c r="E25" s="7"/>
      <c r="F25" s="7"/>
      <c r="G25" s="7"/>
      <c r="H25" s="7"/>
      <c r="L25" s="8" t="s">
        <v>24</v>
      </c>
      <c r="M25" s="7"/>
      <c r="N25" s="1"/>
      <c r="O25" s="9"/>
      <c r="P25" s="9"/>
      <c r="Q25" s="9"/>
    </row>
    <row r="26" spans="1:17" s="4" customFormat="1" x14ac:dyDescent="0.25">
      <c r="A26" s="7" t="s">
        <v>25</v>
      </c>
      <c r="B26" s="7"/>
      <c r="C26" s="7"/>
      <c r="D26" s="7"/>
      <c r="E26" s="7"/>
      <c r="F26" s="7"/>
      <c r="G26" s="7"/>
      <c r="H26" s="7"/>
      <c r="L26" s="8" t="s">
        <v>26</v>
      </c>
      <c r="M26" s="37"/>
      <c r="N26" s="38"/>
      <c r="O26" s="9"/>
      <c r="P26" s="9"/>
      <c r="Q26" s="9"/>
    </row>
    <row r="27" spans="1:17" s="4" customFormat="1" x14ac:dyDescent="0.25">
      <c r="A27" s="2"/>
      <c r="B27" s="2"/>
      <c r="C27" s="7" t="s">
        <v>48</v>
      </c>
      <c r="D27" s="7"/>
      <c r="E27" s="7"/>
      <c r="F27" s="7"/>
      <c r="G27" s="7"/>
      <c r="H27" s="2"/>
      <c r="L27" s="39" t="s">
        <v>27</v>
      </c>
      <c r="M27" s="7"/>
      <c r="O27" s="9"/>
      <c r="P27" s="9"/>
      <c r="Q27" s="9"/>
    </row>
    <row r="28" spans="1:17" s="4" customFormat="1" x14ac:dyDescent="0.25">
      <c r="A28" s="1"/>
      <c r="B28" s="1"/>
      <c r="C28" s="1"/>
      <c r="D28" s="1"/>
      <c r="E28" s="1"/>
      <c r="F28" s="1"/>
      <c r="G28" s="1"/>
      <c r="H28" s="2"/>
      <c r="I28" s="3"/>
      <c r="J28" s="7"/>
      <c r="K28" s="1"/>
      <c r="L28" s="9"/>
      <c r="M28" s="10"/>
      <c r="N28" s="10"/>
      <c r="O28" s="10"/>
      <c r="P28" s="10"/>
      <c r="Q28" s="10"/>
    </row>
    <row r="29" spans="1:17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46" spans="1:17" s="1" customFormat="1" ht="31.5" customHeight="1" x14ac:dyDescent="0.25">
      <c r="H46" s="2"/>
      <c r="I46" s="3"/>
      <c r="J46" s="7"/>
      <c r="L46" s="9"/>
      <c r="M46" s="10"/>
      <c r="N46" s="10"/>
      <c r="O46" s="10"/>
      <c r="P46" s="10"/>
      <c r="Q46" s="10"/>
    </row>
  </sheetData>
  <mergeCells count="1">
    <mergeCell ref="A22:O22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46"/>
  <sheetViews>
    <sheetView view="pageBreakPreview" zoomScale="55" zoomScaleNormal="8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6.33203125" style="1" customWidth="1"/>
    <col min="12" max="12" width="43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67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1" customFormat="1" ht="168.75" customHeight="1" x14ac:dyDescent="0.3">
      <c r="A15" s="52">
        <v>1</v>
      </c>
      <c r="B15" s="52" t="s">
        <v>51</v>
      </c>
      <c r="C15" s="52" t="s">
        <v>81</v>
      </c>
      <c r="D15" s="53" t="s">
        <v>52</v>
      </c>
      <c r="E15" s="58" t="s">
        <v>53</v>
      </c>
      <c r="F15" s="61" t="s">
        <v>72</v>
      </c>
      <c r="G15" s="61" t="s">
        <v>73</v>
      </c>
      <c r="H15" s="65">
        <v>420</v>
      </c>
      <c r="I15" s="60" t="s">
        <v>56</v>
      </c>
      <c r="J15" s="54"/>
      <c r="K15" s="50"/>
      <c r="L15" s="53" t="s">
        <v>82</v>
      </c>
      <c r="M15" s="53" t="s">
        <v>68</v>
      </c>
      <c r="N15" s="54"/>
      <c r="O15" s="55"/>
      <c r="P15" s="53" t="s">
        <v>83</v>
      </c>
      <c r="Q15" s="53">
        <v>2.2999999999999998</v>
      </c>
    </row>
    <row r="16" spans="1:17" s="33" customFormat="1" ht="13.95" x14ac:dyDescent="0.25">
      <c r="A16" s="28"/>
      <c r="B16" s="28"/>
      <c r="C16" s="40"/>
      <c r="D16" s="30"/>
      <c r="E16" s="30"/>
      <c r="F16" s="30"/>
      <c r="G16" s="30"/>
      <c r="H16" s="48">
        <f>SUM(H15:H15)</f>
        <v>420</v>
      </c>
      <c r="I16" s="31"/>
      <c r="J16" s="32"/>
      <c r="K16" s="62">
        <v>0</v>
      </c>
      <c r="L16" s="28"/>
      <c r="M16" s="29"/>
      <c r="N16" s="29"/>
      <c r="O16" s="29"/>
      <c r="P16" s="29"/>
      <c r="Q16" s="62">
        <v>0</v>
      </c>
    </row>
    <row r="17" spans="1:17" s="4" customFormat="1" x14ac:dyDescent="0.25">
      <c r="A17" s="1"/>
      <c r="B17" s="1"/>
      <c r="C17" s="1"/>
      <c r="D17" s="1"/>
      <c r="E17" s="1"/>
      <c r="F17" s="1"/>
      <c r="G17" s="1"/>
      <c r="I17" s="3"/>
      <c r="J17" s="7"/>
      <c r="K17" s="1"/>
      <c r="L17" s="9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4"/>
      <c r="J18" s="34"/>
      <c r="L18" s="9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36"/>
      <c r="H19" s="2"/>
      <c r="I19" s="3"/>
      <c r="J19" s="2"/>
      <c r="L19" s="9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36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</row>
    <row r="22" spans="1:17" s="47" customFormat="1" ht="45.6" customHeight="1" x14ac:dyDescent="0.25">
      <c r="A22" s="81" t="s">
        <v>85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35"/>
      <c r="Q22" s="35"/>
    </row>
    <row r="23" spans="1:17" s="47" customFormat="1" x14ac:dyDescent="0.25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7" customForma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7" t="s">
        <v>23</v>
      </c>
      <c r="B25" s="7"/>
      <c r="C25" s="7"/>
      <c r="D25" s="7"/>
      <c r="E25" s="7"/>
      <c r="F25" s="7"/>
      <c r="G25" s="7"/>
      <c r="H25" s="7"/>
      <c r="L25" s="8" t="s">
        <v>24</v>
      </c>
      <c r="M25" s="7"/>
      <c r="N25" s="1"/>
      <c r="O25" s="9"/>
      <c r="P25" s="9"/>
      <c r="Q25" s="9"/>
    </row>
    <row r="26" spans="1:17" s="4" customFormat="1" x14ac:dyDescent="0.25">
      <c r="A26" s="7" t="s">
        <v>25</v>
      </c>
      <c r="B26" s="7"/>
      <c r="C26" s="7"/>
      <c r="D26" s="7"/>
      <c r="E26" s="7"/>
      <c r="F26" s="7"/>
      <c r="G26" s="7"/>
      <c r="H26" s="7"/>
      <c r="L26" s="8" t="s">
        <v>26</v>
      </c>
      <c r="M26" s="37"/>
      <c r="N26" s="38"/>
      <c r="O26" s="9"/>
      <c r="P26" s="9"/>
      <c r="Q26" s="9"/>
    </row>
    <row r="27" spans="1:17" s="4" customFormat="1" x14ac:dyDescent="0.25">
      <c r="A27" s="2"/>
      <c r="B27" s="2"/>
      <c r="C27" s="7" t="s">
        <v>48</v>
      </c>
      <c r="D27" s="7"/>
      <c r="E27" s="7"/>
      <c r="F27" s="7"/>
      <c r="G27" s="7"/>
      <c r="H27" s="2"/>
      <c r="L27" s="39" t="s">
        <v>27</v>
      </c>
      <c r="M27" s="7"/>
      <c r="O27" s="9"/>
      <c r="P27" s="9"/>
      <c r="Q27" s="9"/>
    </row>
    <row r="28" spans="1:17" s="4" customFormat="1" x14ac:dyDescent="0.25">
      <c r="A28" s="1"/>
      <c r="B28" s="1"/>
      <c r="C28" s="1"/>
      <c r="D28" s="1"/>
      <c r="E28" s="1"/>
      <c r="F28" s="1"/>
      <c r="G28" s="1"/>
      <c r="H28" s="2"/>
      <c r="I28" s="3"/>
      <c r="J28" s="7"/>
      <c r="K28" s="1"/>
      <c r="L28" s="9"/>
      <c r="M28" s="10"/>
      <c r="N28" s="10"/>
      <c r="O28" s="10"/>
      <c r="P28" s="10"/>
      <c r="Q28" s="10"/>
    </row>
    <row r="29" spans="1:17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46" spans="1:17" s="1" customFormat="1" ht="31.5" customHeight="1" x14ac:dyDescent="0.25">
      <c r="H46" s="2"/>
      <c r="I46" s="3"/>
      <c r="J46" s="7"/>
      <c r="L46" s="9"/>
      <c r="M46" s="10"/>
      <c r="N46" s="10"/>
      <c r="O46" s="10"/>
      <c r="P46" s="10"/>
      <c r="Q46" s="10"/>
    </row>
  </sheetData>
  <mergeCells count="1">
    <mergeCell ref="A22:O22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52"/>
  <sheetViews>
    <sheetView tabSelected="1" view="pageBreakPreview" topLeftCell="A7" zoomScale="55" zoomScaleNormal="80" zoomScaleSheetLayoutView="55" workbookViewId="0">
      <selection activeCell="A29" sqref="A2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75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76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76" customFormat="1" ht="61.5" customHeight="1" x14ac:dyDescent="0.3">
      <c r="A15" s="71">
        <v>1</v>
      </c>
      <c r="B15" s="72" t="s">
        <v>51</v>
      </c>
      <c r="C15" s="72" t="s">
        <v>84</v>
      </c>
      <c r="D15" s="58" t="s">
        <v>52</v>
      </c>
      <c r="E15" s="58" t="s">
        <v>53</v>
      </c>
      <c r="F15" s="58" t="s">
        <v>54</v>
      </c>
      <c r="G15" s="58" t="s">
        <v>55</v>
      </c>
      <c r="H15" s="79">
        <v>20.984999999999999</v>
      </c>
      <c r="I15" s="60" t="s">
        <v>56</v>
      </c>
      <c r="J15" s="73"/>
      <c r="K15" s="74"/>
      <c r="L15" s="71"/>
      <c r="M15" s="58" t="s">
        <v>68</v>
      </c>
      <c r="N15" s="73"/>
      <c r="O15" s="75"/>
      <c r="P15" s="58">
        <v>48230511523</v>
      </c>
      <c r="Q15" s="58">
        <v>3</v>
      </c>
    </row>
    <row r="16" spans="1:17" s="76" customFormat="1" ht="61.5" customHeight="1" x14ac:dyDescent="0.3">
      <c r="A16" s="72">
        <v>2</v>
      </c>
      <c r="B16" s="72" t="s">
        <v>51</v>
      </c>
      <c r="C16" s="72" t="s">
        <v>84</v>
      </c>
      <c r="D16" s="58" t="s">
        <v>52</v>
      </c>
      <c r="E16" s="58" t="s">
        <v>53</v>
      </c>
      <c r="F16" s="61" t="s">
        <v>57</v>
      </c>
      <c r="G16" s="61" t="s">
        <v>58</v>
      </c>
      <c r="H16" s="79">
        <v>37.840000000000003</v>
      </c>
      <c r="I16" s="60" t="s">
        <v>56</v>
      </c>
      <c r="J16" s="73"/>
      <c r="K16" s="77"/>
      <c r="L16" s="72"/>
      <c r="M16" s="58" t="s">
        <v>68</v>
      </c>
      <c r="N16" s="73"/>
      <c r="O16" s="78"/>
      <c r="P16" s="58">
        <v>48230511523</v>
      </c>
      <c r="Q16" s="58">
        <v>3</v>
      </c>
    </row>
    <row r="17" spans="1:17" s="76" customFormat="1" ht="61.5" customHeight="1" x14ac:dyDescent="0.3">
      <c r="A17" s="72">
        <v>3</v>
      </c>
      <c r="B17" s="72" t="s">
        <v>51</v>
      </c>
      <c r="C17" s="72" t="s">
        <v>84</v>
      </c>
      <c r="D17" s="58" t="s">
        <v>52</v>
      </c>
      <c r="E17" s="58" t="s">
        <v>53</v>
      </c>
      <c r="F17" s="61" t="s">
        <v>59</v>
      </c>
      <c r="G17" s="61" t="s">
        <v>60</v>
      </c>
      <c r="H17" s="79">
        <v>66.745000000000005</v>
      </c>
      <c r="I17" s="60" t="s">
        <v>56</v>
      </c>
      <c r="J17" s="73"/>
      <c r="K17" s="77"/>
      <c r="L17" s="72"/>
      <c r="M17" s="58" t="s">
        <v>68</v>
      </c>
      <c r="N17" s="73"/>
      <c r="O17" s="78"/>
      <c r="P17" s="58">
        <v>48230511523</v>
      </c>
      <c r="Q17" s="58">
        <v>3</v>
      </c>
    </row>
    <row r="18" spans="1:17" s="76" customFormat="1" ht="61.5" customHeight="1" x14ac:dyDescent="0.3">
      <c r="A18" s="71">
        <v>4</v>
      </c>
      <c r="B18" s="72" t="s">
        <v>51</v>
      </c>
      <c r="C18" s="72" t="s">
        <v>84</v>
      </c>
      <c r="D18" s="58" t="s">
        <v>52</v>
      </c>
      <c r="E18" s="58" t="s">
        <v>53</v>
      </c>
      <c r="F18" s="61" t="s">
        <v>61</v>
      </c>
      <c r="G18" s="61" t="s">
        <v>62</v>
      </c>
      <c r="H18" s="79">
        <v>120</v>
      </c>
      <c r="I18" s="60" t="s">
        <v>56</v>
      </c>
      <c r="J18" s="73"/>
      <c r="K18" s="74"/>
      <c r="L18" s="71"/>
      <c r="M18" s="58" t="s">
        <v>68</v>
      </c>
      <c r="N18" s="73"/>
      <c r="O18" s="75"/>
      <c r="P18" s="58">
        <v>48230511523</v>
      </c>
      <c r="Q18" s="58">
        <v>3</v>
      </c>
    </row>
    <row r="19" spans="1:17" s="76" customFormat="1" ht="61.5" customHeight="1" x14ac:dyDescent="0.3">
      <c r="A19" s="72">
        <v>5</v>
      </c>
      <c r="B19" s="72" t="s">
        <v>51</v>
      </c>
      <c r="C19" s="72" t="s">
        <v>84</v>
      </c>
      <c r="D19" s="58" t="s">
        <v>52</v>
      </c>
      <c r="E19" s="58" t="s">
        <v>63</v>
      </c>
      <c r="F19" s="61" t="s">
        <v>61</v>
      </c>
      <c r="G19" s="70" t="s">
        <v>64</v>
      </c>
      <c r="H19" s="80">
        <v>95</v>
      </c>
      <c r="I19" s="60" t="s">
        <v>56</v>
      </c>
      <c r="J19" s="73"/>
      <c r="K19" s="77"/>
      <c r="L19" s="72"/>
      <c r="M19" s="58" t="s">
        <v>68</v>
      </c>
      <c r="N19" s="73"/>
      <c r="O19" s="78"/>
      <c r="P19" s="61">
        <v>48230501522</v>
      </c>
      <c r="Q19" s="61">
        <v>2</v>
      </c>
    </row>
    <row r="20" spans="1:17" s="76" customFormat="1" ht="61.5" customHeight="1" x14ac:dyDescent="0.3">
      <c r="A20" s="72">
        <v>6</v>
      </c>
      <c r="B20" s="72" t="s">
        <v>51</v>
      </c>
      <c r="C20" s="72" t="s">
        <v>84</v>
      </c>
      <c r="D20" s="58" t="s">
        <v>52</v>
      </c>
      <c r="E20" s="58" t="s">
        <v>53</v>
      </c>
      <c r="F20" s="61" t="s">
        <v>65</v>
      </c>
      <c r="G20" s="70" t="s">
        <v>66</v>
      </c>
      <c r="H20" s="80">
        <v>15</v>
      </c>
      <c r="I20" s="60" t="s">
        <v>56</v>
      </c>
      <c r="J20" s="73"/>
      <c r="K20" s="77"/>
      <c r="L20" s="72"/>
      <c r="M20" s="58" t="s">
        <v>68</v>
      </c>
      <c r="N20" s="73"/>
      <c r="O20" s="78"/>
      <c r="P20" s="58">
        <v>48230511523</v>
      </c>
      <c r="Q20" s="58">
        <v>3</v>
      </c>
    </row>
    <row r="21" spans="1:17" s="76" customFormat="1" ht="61.5" customHeight="1" x14ac:dyDescent="0.3">
      <c r="A21" s="71">
        <v>7</v>
      </c>
      <c r="B21" s="72" t="s">
        <v>51</v>
      </c>
      <c r="C21" s="72" t="s">
        <v>84</v>
      </c>
      <c r="D21" s="58" t="s">
        <v>52</v>
      </c>
      <c r="E21" s="58" t="s">
        <v>63</v>
      </c>
      <c r="F21" s="61" t="s">
        <v>59</v>
      </c>
      <c r="G21" s="70" t="s">
        <v>67</v>
      </c>
      <c r="H21" s="80">
        <v>5.4749999999999996</v>
      </c>
      <c r="I21" s="60" t="s">
        <v>56</v>
      </c>
      <c r="J21" s="73"/>
      <c r="K21" s="74"/>
      <c r="L21" s="71"/>
      <c r="M21" s="58" t="s">
        <v>68</v>
      </c>
      <c r="N21" s="73"/>
      <c r="O21" s="75"/>
      <c r="P21" s="61">
        <v>48230501522</v>
      </c>
      <c r="Q21" s="61">
        <v>2</v>
      </c>
    </row>
    <row r="22" spans="1:17" s="33" customFormat="1" ht="13.8" x14ac:dyDescent="0.25">
      <c r="A22" s="28"/>
      <c r="B22" s="28"/>
      <c r="C22" s="40"/>
      <c r="D22" s="30"/>
      <c r="E22" s="30"/>
      <c r="F22" s="30"/>
      <c r="G22" s="30"/>
      <c r="H22" s="63">
        <f>SUM(H15:H21)</f>
        <v>361.04500000000002</v>
      </c>
      <c r="I22" s="31"/>
      <c r="J22" s="32"/>
      <c r="K22" s="68">
        <v>0</v>
      </c>
      <c r="L22" s="28"/>
      <c r="M22" s="29"/>
      <c r="N22" s="29"/>
      <c r="O22" s="29"/>
      <c r="P22" s="29"/>
      <c r="Q22" s="68"/>
    </row>
    <row r="23" spans="1:17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4"/>
      <c r="J24" s="34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20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21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22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7" customFormat="1" ht="47.4" customHeight="1" x14ac:dyDescent="0.25">
      <c r="A28" s="81" t="s">
        <v>85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35"/>
      <c r="Q28" s="35"/>
    </row>
    <row r="29" spans="1:17" s="47" customFormat="1" x14ac:dyDescent="0.25">
      <c r="A29" s="35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7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</row>
    <row r="33" spans="1:17" s="4" customFormat="1" x14ac:dyDescent="0.25">
      <c r="A33" s="2"/>
      <c r="B33" s="2"/>
      <c r="C33" s="7" t="s">
        <v>48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52" spans="8:17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</row>
  </sheetData>
  <mergeCells count="1">
    <mergeCell ref="A28:O28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РН-ОН-1.11.19</vt:lpstr>
      <vt:lpstr>РН-ОН-2.11.19</vt:lpstr>
      <vt:lpstr>РН-ОН-3.11.19</vt:lpstr>
      <vt:lpstr>РН-ОН-4.11.19</vt:lpstr>
      <vt:lpstr>РН-ОН-5.11.19</vt:lpstr>
      <vt:lpstr>РН-ОН-6.11.19</vt:lpstr>
      <vt:lpstr>'РН-ОН-1.11.19'!Заголовки_для_печати</vt:lpstr>
      <vt:lpstr>'РН-ОН-2.11.19'!Заголовки_для_печати</vt:lpstr>
      <vt:lpstr>'РН-ОН-3.11.19'!Заголовки_для_печати</vt:lpstr>
      <vt:lpstr>'РН-ОН-4.11.19'!Заголовки_для_печати</vt:lpstr>
      <vt:lpstr>'РН-ОН-5.11.19'!Заголовки_для_печати</vt:lpstr>
      <vt:lpstr>'РН-ОН-6.11.19'!Заголовки_для_печати</vt:lpstr>
      <vt:lpstr>'РН-ОН-1.11.19'!Область_печати</vt:lpstr>
      <vt:lpstr>'РН-ОН-2.11.19'!Область_печати</vt:lpstr>
      <vt:lpstr>'РН-ОН-3.11.19'!Область_печати</vt:lpstr>
      <vt:lpstr>'РН-ОН-4.11.19'!Область_печати</vt:lpstr>
      <vt:lpstr>'РН-ОН-5.11.19'!Область_печати</vt:lpstr>
      <vt:lpstr>'РН-ОН-6.11.19'!Область_печати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2019-11-20T11:47:21Z</dcterms:modified>
</cp:coreProperties>
</file>